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autoCompressPictures="0" defaultThemeVersion="124226"/>
  <xr:revisionPtr revIDLastSave="0" documentId="13_ncr:1_{8D12279E-361A-45C7-B26E-989E09FDD68F}" xr6:coauthVersionLast="47" xr6:coauthVersionMax="47" xr10:uidLastSave="{00000000-0000-0000-0000-000000000000}"/>
  <bookViews>
    <workbookView xWindow="-98" yWindow="-98" windowWidth="21795" windowHeight="12975" xr2:uid="{00000000-000D-0000-FFFF-FFFF00000000}"/>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9" i="1" l="1"/>
  <c r="G10" i="1"/>
  <c r="G11" i="1"/>
  <c r="G12" i="1"/>
  <c r="G17" i="1"/>
  <c r="G6" i="1"/>
  <c r="G7" i="1"/>
  <c r="G8" i="1"/>
  <c r="G13" i="1"/>
  <c r="G27" i="1"/>
  <c r="G28" i="1"/>
  <c r="G29" i="1"/>
  <c r="G30" i="1"/>
  <c r="G34" i="1" l="1"/>
  <c r="G5" i="1"/>
  <c r="G22" i="1"/>
  <c r="G23" i="1"/>
  <c r="G16" i="1" l="1"/>
  <c r="G20" i="1"/>
  <c r="G21" i="1"/>
  <c r="G33" i="1"/>
  <c r="G24" i="1"/>
</calcChain>
</file>

<file path=xl/sharedStrings.xml><?xml version="1.0" encoding="utf-8"?>
<sst xmlns="http://schemas.openxmlformats.org/spreadsheetml/2006/main" count="73" uniqueCount="59">
  <si>
    <r>
      <t>Bilag 3A</t>
    </r>
    <r>
      <rPr>
        <sz val="22"/>
        <color theme="1"/>
        <rFont val="Cambria"/>
        <family val="1"/>
        <scheme val="major"/>
      </rPr>
      <t xml:space="preserve"> - Prisskjema </t>
    </r>
  </si>
  <si>
    <t>Rammeavtale om drift og vedlikehold av veilys</t>
  </si>
  <si>
    <r>
      <t>Alle hvite felter skal fylles ut av tilbyder. Det skal IKKE gjøres øvrige endringer i skjemaet - eventuelle endringer kan medføre avvisning.</t>
    </r>
    <r>
      <rPr>
        <b/>
        <sz val="10"/>
        <rFont val="Cambria"/>
        <family val="1"/>
        <scheme val="major"/>
      </rPr>
      <t xml:space="preserve"> Alle priser oppgis i NOK ekskl. mva.</t>
    </r>
    <r>
      <rPr>
        <sz val="10"/>
        <rFont val="Cambria"/>
        <family val="1"/>
        <scheme val="major"/>
      </rPr>
      <t xml:space="preserve"> Det skal kun oppgis én pris i hvert felt. Dersom det angis flere priser vil høyeste pris bli lagt til grunn. Prisene gitt nedenfor skal inkludere alle andre kostnader, herunder eksempelvis gebyrer, bompenger, forsikringer, administrasjon, rapportering, møter mv. (ikke uttømmende opplistning). </t>
    </r>
  </si>
  <si>
    <t>Inspeksjon</t>
  </si>
  <si>
    <t>Beskrivelse - tjeneste</t>
  </si>
  <si>
    <t>Estimert årlig antall</t>
  </si>
  <si>
    <t>Kommentar</t>
  </si>
  <si>
    <t>Pris per inspeksjon</t>
  </si>
  <si>
    <t>Sum inspeksjoner (estimert antall x pris per inspeksjon)</t>
  </si>
  <si>
    <t>5) Inspeksjon av utstyr</t>
  </si>
  <si>
    <t xml:space="preserve">Se bilag 1 Oppdragsgivers kravspesifikasjon krav nr. 11 for hva inspeksjon av utstyr skal inkludere. Pris skal inkludere alle kostnader ifm. inspeksjonen, ekskludert påslag på ev. innkjøpt materiell. </t>
  </si>
  <si>
    <t>Utskiftning/bytte av armatur</t>
  </si>
  <si>
    <t>Pris per utskiftning/bytte</t>
  </si>
  <si>
    <t>Sum utskiftning av armatur (estimert antall x pris per utskiftning)</t>
  </si>
  <si>
    <t>6) Fastpris for utskiftning/bytte av armatur</t>
  </si>
  <si>
    <t xml:space="preserve">Fastpris for utskiftning/bytte av armatur. Prisen skal inkludere alt arbeidet med utskiftningen, men ikke pris på selve armaturen. </t>
  </si>
  <si>
    <t>Timepris</t>
  </si>
  <si>
    <t>Beskrivelse - fagområde/tjeneste</t>
  </si>
  <si>
    <t>Estimert årlige timer</t>
  </si>
  <si>
    <t>Sum timepris (estimert årlige timer x timepris)</t>
  </si>
  <si>
    <t xml:space="preserve">Timepris for ingeniør/driftsansvarlig ved tillaggsarbeider, ref. bilag 1 Oppdragsgivers kravspesifikasjon krav nr. 15. </t>
  </si>
  <si>
    <t xml:space="preserve">Timepris for lærling ved tillaggsarbeider, ref. bilag 1 Oppdragsgivers kravspesifikasjon krav nr. 15. </t>
  </si>
  <si>
    <t xml:space="preserve">Timepris for montør ved tillaggsarbeider, ref. bilag 1 Oppdragsgivers kravspesifikasjon krav nr. 15. </t>
  </si>
  <si>
    <t xml:space="preserve">Timepris for lift/kranbil inkl. montør/sjåfør ved tillaggsarbeider, ref. bilag 1 Oppdragsgivers kravspesifikasjon krav nr. 15. </t>
  </si>
  <si>
    <t xml:space="preserve">Timepris for støtputebil inkl. montør/sjåfør ved tillaggsarbeider, ref. bilag 1 Oppdragsgivers kravspesifikasjon krav nr. 15. </t>
  </si>
  <si>
    <t>Pris for LED armaturer inkludert montering</t>
  </si>
  <si>
    <t>Enhetspris</t>
  </si>
  <si>
    <t>Påslagsprosent på materiell</t>
  </si>
  <si>
    <t>Beskrivelse</t>
  </si>
  <si>
    <t>Estimert årlig volum</t>
  </si>
  <si>
    <t>Påslagsprosent</t>
  </si>
  <si>
    <t>Sum påslag (volum x påslagsprosent)</t>
  </si>
  <si>
    <t xml:space="preserve">Grunnlaget for påslagsprosenten er netto innpris. Innkjøp av materiell skal ha konkurransedyktig pris fra bakenforliggende ledd. Se særskilte krav til armaturer i bilag 1B. </t>
  </si>
  <si>
    <t>Evalueringssum (sum inspeksjoner + sum utskiftning av armatur + sum timepris + sum påslag):</t>
  </si>
  <si>
    <t xml:space="preserve">Forventet volum oppgitt i prisskjemaet er et anslag og vil bli lagt til grunn for evalueringsformål. Anslaget er på ingen måte forpliktende for oppdragsgiver. </t>
  </si>
  <si>
    <t>Taktisk prising er ikke tillatt</t>
  </si>
  <si>
    <t>Antall</t>
  </si>
  <si>
    <t>8) Timepris ingeniør/driftsansvarlig</t>
  </si>
  <si>
    <t>9) Timepris lærling</t>
  </si>
  <si>
    <t>10) Timepris montør</t>
  </si>
  <si>
    <t>11) Timepris lift/kranbil med montør/sjåfør</t>
  </si>
  <si>
    <t>12) Timepris støtputebil inkl. montør/sjåfør</t>
  </si>
  <si>
    <t>Pris på armaturer</t>
  </si>
  <si>
    <t xml:space="preserve">Se bilag 1 Oppdragsgivers kravspesifikasjon krav nr. 12 for hva inspeksjon av utstyr skal inkludere. Pris skal inkludere alle kostnader ifm. inspeksjonen, ekskludert påslag på ev. innkjøpt materiell. </t>
  </si>
  <si>
    <t>13) Bytte 70-NaH til LED 4000 lm</t>
  </si>
  <si>
    <t>14) Bytte 100-NaH  til LED 6500 lm</t>
  </si>
  <si>
    <t>15) Bytte 150-Nah til LED 11000 lm</t>
  </si>
  <si>
    <t>16) Bytte 250-NaH til LED 20000 lm</t>
  </si>
  <si>
    <t>17) Påslagsprosent på materiell (ikke armaturer)</t>
  </si>
  <si>
    <t>7) Armaturer</t>
  </si>
  <si>
    <t>1) Rundsum for inspeksjon/vedlikeholdsrunde
 Arendal.
Antall objekter i Arendal kommune er ca 8793.</t>
  </si>
  <si>
    <t xml:space="preserve">Se bilag 1 Oppdragsgivers kravspesifikasjon krav nr. 11 for hva inspeksjon av utstyr skal inkludere. Pris skal inkludere alle kostnader ifm. inspeksjonen, ekskludert påslag på ev. innkjøpt materiell. 
</t>
  </si>
  <si>
    <t>2) Rundsum for inspeksjon/vedlikeholdsrunde
Grimstad.
Antall objekter i Grimstad kommune er ca 4122.</t>
  </si>
  <si>
    <t>8) Rundsum for inspeksjon/vedlikeholdsrunde
Gjerstad.
Antall objekter i Gjerstad kommune er ca 146.</t>
  </si>
  <si>
    <t>3) Rundsum for inspeksjon/vedlikeholdsrunde
Froland.
Antall objekter i Froland kommune er ca 999.</t>
  </si>
  <si>
    <t>4) Rundsum for inspeksjon/vedlikeholdsrunde
Åmli.
Antal objekter i Åmli kommune er ca 293.</t>
  </si>
  <si>
    <t>5) Rundsum for inspeksjon/vedlikeholdsrunde
Tvedestarnd.
Antall objekter i Tvedetsrand kommune er ca. 1533.</t>
  </si>
  <si>
    <t>6) Rundsum for inspeksjon/vedlikeholdsrunde
Risør.
Antall objekter i Risør kommune er ca 1469.</t>
  </si>
  <si>
    <t>7) Rundsum for inspeksjon/vedlikeholdsrunde
Vegårshei.
Antall objekter i Vegårshei kommune er ca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</si>
</sst>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kr&quot;\ * #,##0.00_ ;_ &quot;kr&quot;\ * \-#,##0.00_ ;_ &quot;kr&quot;\ * &quot;-&quot;??_ ;_ @_ "/>
  </numFmts>
  <fonts count="18" x14ac:knownFonts="1">
    <font>
      <sz val="11"/>
      <color theme="1"/>
      <name val="Calibri"/>
      <family val="2"/>
      <scheme val="minor"/>
    </font>
    <font>
      <sz val="11"/>
      <color theme="1"/>
      <name val="Calibri"/>
      <family val="2"/>
      <scheme val="minor"/>
    </font>
    <font>
      <sz val="14"/>
      <color theme="1"/>
      <name val="Calibri"/>
      <family val="2"/>
      <scheme val="minor"/>
    </font>
    <font>
      <sz val="16"/>
      <color theme="1"/>
      <name val="Calibri"/>
      <family val="2"/>
      <scheme val="minor"/>
    </font>
    <font>
      <b/>
      <sz val="28"/>
      <color theme="1"/>
      <name val="Cambria"/>
      <family val="1"/>
      <scheme val="major"/>
    </font>
    <font>
      <sz val="11"/>
      <color theme="1"/>
      <name val="Cambria"/>
      <family val="1"/>
      <scheme val="major"/>
    </font>
    <font>
      <sz val="10"/>
      <name val="Cambria"/>
      <family val="1"/>
      <scheme val="major"/>
    </font>
    <font>
      <b/>
      <sz val="10"/>
      <name val="Cambria"/>
      <family val="1"/>
      <scheme val="major"/>
    </font>
    <font>
      <b/>
      <sz val="11"/>
      <color theme="1"/>
      <name val="Cambria"/>
      <family val="1"/>
      <scheme val="major"/>
    </font>
    <font>
      <b/>
      <sz val="16"/>
      <color theme="1"/>
      <name val="Cambria"/>
      <family val="1"/>
      <scheme val="major"/>
    </font>
    <font>
      <sz val="11"/>
      <name val="Cambria"/>
      <family val="1"/>
      <scheme val="major"/>
    </font>
    <font>
      <sz val="11"/>
      <color theme="3"/>
      <name val="Cambria"/>
      <family val="1"/>
      <scheme val="major"/>
    </font>
    <font>
      <sz val="16"/>
      <color theme="1"/>
      <name val="Cambria"/>
      <family val="1"/>
      <scheme val="major"/>
    </font>
    <font>
      <b/>
      <sz val="16"/>
      <name val="Cambria"/>
      <family val="1"/>
      <scheme val="major"/>
    </font>
    <font>
      <i/>
      <sz val="11"/>
      <color theme="1"/>
      <name val="Cambria"/>
      <family val="1"/>
      <scheme val="major"/>
    </font>
    <font>
      <b/>
      <sz val="22"/>
      <color theme="1"/>
      <name val="Cambria"/>
      <family val="1"/>
      <scheme val="major"/>
    </font>
    <font>
      <sz val="22"/>
      <color theme="1"/>
      <name val="Cambria"/>
      <family val="1"/>
      <scheme val="major"/>
    </font>
    <font>
      <b/>
      <sz val="20"/>
      <name val="Cambria"/>
      <family val="1"/>
      <scheme val="major"/>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thin">
        <color indexed="64"/>
      </bottom>
      <diagonal/>
    </border>
    <border>
      <left style="thin">
        <color auto="1"/>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bottom style="thin">
        <color auto="1"/>
      </bottom>
      <diagonal/>
    </border>
    <border>
      <left style="thin">
        <color rgb="FF000000"/>
      </left>
      <right/>
      <top style="thin">
        <color rgb="FF000000"/>
      </top>
      <bottom style="thin">
        <color auto="1"/>
      </bottom>
      <diagonal/>
    </border>
    <border>
      <left/>
      <right style="thin">
        <color rgb="FF000000"/>
      </right>
      <top style="thin">
        <color rgb="FF000000"/>
      </top>
      <bottom style="thin">
        <color auto="1"/>
      </bottom>
      <diagonal/>
    </border>
    <border>
      <left style="thin">
        <color rgb="FF000000"/>
      </left>
      <right/>
      <top style="thin">
        <color auto="1"/>
      </top>
      <bottom style="thin">
        <color auto="1"/>
      </bottom>
      <diagonal/>
    </border>
    <border>
      <left/>
      <right style="thin">
        <color rgb="FF000000"/>
      </right>
      <top style="thin">
        <color auto="1"/>
      </top>
      <bottom style="thin">
        <color auto="1"/>
      </bottom>
      <diagonal/>
    </border>
  </borders>
  <cellStyleXfs count="4">
    <xf numFmtId="0" fontId="0" fillId="0" borderId="0"/>
    <xf numFmtId="0" fontId="1" fillId="0" borderId="0"/>
    <xf numFmtId="9" fontId="1" fillId="0" borderId="0" applyFont="0" applyFill="0" applyBorder="0" applyAlignment="0" applyProtection="0"/>
    <xf numFmtId="44" fontId="1" fillId="0" borderId="0" applyFont="0" applyFill="0" applyBorder="0" applyAlignment="0" applyProtection="0"/>
  </cellStyleXfs>
  <cellXfs count="61">
    <xf numFmtId="0" fontId="0" fillId="0" borderId="0" xfId="0"/>
    <xf numFmtId="0" fontId="2" fillId="0" borderId="0" xfId="0" applyFont="1"/>
    <xf numFmtId="0" fontId="3" fillId="0" borderId="0" xfId="0" applyFont="1"/>
    <xf numFmtId="0" fontId="5" fillId="2" borderId="2" xfId="0" applyFont="1" applyFill="1" applyBorder="1"/>
    <xf numFmtId="0" fontId="4" fillId="2" borderId="2" xfId="0" applyFont="1" applyFill="1" applyBorder="1"/>
    <xf numFmtId="0" fontId="8" fillId="3" borderId="5" xfId="0" applyFont="1" applyFill="1" applyBorder="1"/>
    <xf numFmtId="0" fontId="8" fillId="3" borderId="4" xfId="0" applyFont="1" applyFill="1" applyBorder="1" applyAlignment="1">
      <alignment wrapText="1"/>
    </xf>
    <xf numFmtId="0" fontId="8" fillId="3" borderId="4" xfId="0" applyFont="1" applyFill="1" applyBorder="1"/>
    <xf numFmtId="0" fontId="5" fillId="0" borderId="0" xfId="0" applyFont="1"/>
    <xf numFmtId="0" fontId="11" fillId="0" borderId="0" xfId="0" applyFont="1"/>
    <xf numFmtId="0" fontId="10" fillId="2" borderId="5" xfId="0" applyFont="1" applyFill="1" applyBorder="1" applyAlignment="1">
      <alignment vertical="center" wrapText="1"/>
    </xf>
    <xf numFmtId="0" fontId="10" fillId="0" borderId="4" xfId="0" applyFont="1" applyBorder="1" applyAlignment="1">
      <alignment horizontal="left" vertical="center" wrapText="1"/>
    </xf>
    <xf numFmtId="0" fontId="5" fillId="0" borderId="4" xfId="0" applyFont="1" applyBorder="1" applyAlignment="1">
      <alignment horizontal="left" vertical="center" wrapText="1"/>
    </xf>
    <xf numFmtId="9" fontId="10" fillId="0" borderId="4" xfId="2" applyFont="1" applyFill="1" applyBorder="1" applyAlignment="1">
      <alignment horizontal="left" vertical="center" wrapText="1"/>
    </xf>
    <xf numFmtId="0" fontId="14" fillId="0" borderId="0" xfId="0" applyFont="1"/>
    <xf numFmtId="0" fontId="15" fillId="2" borderId="1" xfId="0" applyFont="1" applyFill="1" applyBorder="1" applyAlignment="1">
      <alignment vertical="center"/>
    </xf>
    <xf numFmtId="0" fontId="5" fillId="6" borderId="4" xfId="0" applyFont="1" applyFill="1" applyBorder="1" applyAlignment="1">
      <alignment horizontal="right" vertical="center" wrapText="1"/>
    </xf>
    <xf numFmtId="0" fontId="10" fillId="6" borderId="4" xfId="0" applyFont="1" applyFill="1" applyBorder="1" applyAlignment="1">
      <alignment horizontal="right" vertical="center" wrapText="1"/>
    </xf>
    <xf numFmtId="0" fontId="10" fillId="6" borderId="8" xfId="0" applyFont="1" applyFill="1" applyBorder="1" applyAlignment="1">
      <alignment wrapText="1"/>
    </xf>
    <xf numFmtId="0" fontId="10" fillId="2" borderId="1" xfId="0" applyFont="1" applyFill="1" applyBorder="1" applyAlignment="1">
      <alignment horizontal="left" vertical="center"/>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0" fillId="7" borderId="0" xfId="0" applyFill="1"/>
    <xf numFmtId="44" fontId="10" fillId="0" borderId="4" xfId="3" applyFont="1" applyBorder="1" applyAlignment="1">
      <alignment horizontal="left" vertical="center" wrapText="1"/>
    </xf>
    <xf numFmtId="44" fontId="5" fillId="0" borderId="4" xfId="0" applyNumberFormat="1" applyFont="1" applyBorder="1" applyAlignment="1">
      <alignment horizontal="left" vertical="center" wrapText="1"/>
    </xf>
    <xf numFmtId="0" fontId="10" fillId="2" borderId="10" xfId="0" applyFont="1" applyFill="1" applyBorder="1" applyAlignment="1">
      <alignment vertical="center" wrapText="1"/>
    </xf>
    <xf numFmtId="44" fontId="5" fillId="0" borderId="4" xfId="3" applyFont="1" applyBorder="1" applyAlignment="1">
      <alignment horizontal="left" vertical="center" wrapText="1"/>
    </xf>
    <xf numFmtId="0" fontId="5" fillId="0" borderId="11" xfId="0" applyFont="1" applyBorder="1" applyAlignment="1">
      <alignment horizontal="left" vertical="center" wrapText="1"/>
    </xf>
    <xf numFmtId="0" fontId="10" fillId="2" borderId="15" xfId="0" applyFont="1" applyFill="1" applyBorder="1" applyAlignment="1">
      <alignment horizontal="left" vertical="center"/>
    </xf>
    <xf numFmtId="0" fontId="10" fillId="2" borderId="16" xfId="0" applyFont="1" applyFill="1" applyBorder="1" applyAlignment="1">
      <alignment horizontal="left" vertical="center"/>
    </xf>
    <xf numFmtId="0" fontId="10" fillId="2" borderId="1"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3" fillId="5" borderId="7" xfId="0" applyFont="1" applyFill="1" applyBorder="1" applyAlignment="1">
      <alignment horizontal="left" vertical="center" wrapText="1"/>
    </xf>
    <xf numFmtId="0" fontId="9" fillId="5" borderId="1" xfId="0" applyFont="1" applyFill="1" applyBorder="1" applyAlignment="1">
      <alignment horizontal="left"/>
    </xf>
    <xf numFmtId="0" fontId="9" fillId="5" borderId="2" xfId="0" applyFont="1" applyFill="1" applyBorder="1" applyAlignment="1">
      <alignment horizontal="left"/>
    </xf>
    <xf numFmtId="0" fontId="9" fillId="5" borderId="3" xfId="0" applyFont="1" applyFill="1" applyBorder="1" applyAlignment="1">
      <alignment horizontal="left"/>
    </xf>
    <xf numFmtId="0" fontId="8" fillId="3"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10" fillId="2" borderId="1" xfId="0" applyFont="1" applyFill="1" applyBorder="1" applyAlignment="1">
      <alignment horizontal="left" vertical="center"/>
    </xf>
    <xf numFmtId="0" fontId="10" fillId="2" borderId="2" xfId="0" applyFont="1" applyFill="1" applyBorder="1" applyAlignment="1">
      <alignment horizontal="left" vertical="center"/>
    </xf>
    <xf numFmtId="0" fontId="8" fillId="3" borderId="1" xfId="0" applyFont="1" applyFill="1" applyBorder="1" applyAlignment="1">
      <alignment horizontal="left" vertical="center"/>
    </xf>
    <xf numFmtId="0" fontId="5" fillId="3" borderId="3" xfId="0" applyFont="1" applyFill="1" applyBorder="1" applyAlignment="1">
      <alignment horizontal="left" vertical="center"/>
    </xf>
    <xf numFmtId="0" fontId="9" fillId="5" borderId="1" xfId="0" applyFont="1" applyFill="1" applyBorder="1" applyAlignment="1">
      <alignment vertical="center" wrapText="1"/>
    </xf>
    <xf numFmtId="0" fontId="12" fillId="5" borderId="2" xfId="0" applyFont="1" applyFill="1" applyBorder="1" applyAlignment="1">
      <alignment wrapText="1"/>
    </xf>
    <xf numFmtId="0" fontId="12" fillId="5" borderId="3" xfId="0" applyFont="1" applyFill="1" applyBorder="1" applyAlignment="1">
      <alignment wrapText="1"/>
    </xf>
    <xf numFmtId="0" fontId="5" fillId="2" borderId="1" xfId="0" applyFont="1" applyFill="1" applyBorder="1" applyAlignment="1">
      <alignment horizontal="left" vertical="center" wrapText="1"/>
    </xf>
    <xf numFmtId="0" fontId="5" fillId="2" borderId="3"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13" fillId="5" borderId="9" xfId="0" applyFont="1" applyFill="1" applyBorder="1" applyAlignment="1">
      <alignment horizontal="left" vertical="center" wrapText="1"/>
    </xf>
    <xf numFmtId="0" fontId="13" fillId="5" borderId="2" xfId="0" applyFont="1" applyFill="1" applyBorder="1" applyAlignment="1">
      <alignment horizontal="left" vertical="center" wrapText="1"/>
    </xf>
    <xf numFmtId="0" fontId="13" fillId="5" borderId="14"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10" fillId="2" borderId="3" xfId="0" applyFont="1" applyFill="1" applyBorder="1" applyAlignment="1">
      <alignment horizontal="left" vertical="center"/>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cellXfs>
  <cellStyles count="4">
    <cellStyle name="Normal" xfId="0" builtinId="0"/>
    <cellStyle name="Normal 3" xfId="1" xr:uid="{00000000-0005-0000-0000-000001000000}"/>
    <cellStyle name="Prosent" xfId="2" builtinId="5"/>
    <cellStyle name="Valuta" xfId="3"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182"/>
  <sheetViews>
    <sheetView showGridLines="0" tabSelected="1" zoomScale="80" zoomScaleNormal="80" workbookViewId="0">
      <selection activeCell="D13" sqref="D13:E13"/>
    </sheetView>
  </sheetViews>
  <sheetFormatPr baseColWidth="10" defaultColWidth="0" defaultRowHeight="14.25" zeroHeight="1" x14ac:dyDescent="0.45"/>
  <cols>
    <col min="1" max="1" width="44.46484375" customWidth="1"/>
    <col min="2" max="2" width="17.46484375" customWidth="1"/>
    <col min="3" max="3" width="17.796875" customWidth="1"/>
    <col min="4" max="4" width="21.46484375" customWidth="1"/>
    <col min="5" max="5" width="27.796875" customWidth="1"/>
    <col min="6" max="6" width="30.19921875" customWidth="1"/>
    <col min="7" max="7" width="65.46484375" customWidth="1"/>
    <col min="8" max="10" width="0" hidden="1" customWidth="1"/>
    <col min="11" max="16382" width="9.19921875" hidden="1"/>
    <col min="16383" max="16383" width="27.19921875" hidden="1" customWidth="1"/>
    <col min="16384" max="16384" width="0.19921875" customWidth="1"/>
  </cols>
  <sheetData>
    <row r="1" spans="1:7" ht="34.9" x14ac:dyDescent="0.9">
      <c r="A1" s="15" t="s">
        <v>0</v>
      </c>
      <c r="B1" s="3"/>
      <c r="C1" s="4"/>
      <c r="D1" s="4"/>
      <c r="E1" s="4"/>
      <c r="F1" s="57" t="s">
        <v>1</v>
      </c>
      <c r="G1" s="58"/>
    </row>
    <row r="2" spans="1:7" ht="34.049999999999997" customHeight="1" x14ac:dyDescent="0.45">
      <c r="A2" s="59" t="s">
        <v>2</v>
      </c>
      <c r="B2" s="59"/>
      <c r="C2" s="59"/>
      <c r="D2" s="59"/>
      <c r="E2" s="59"/>
      <c r="F2" s="59"/>
      <c r="G2" s="60"/>
    </row>
    <row r="3" spans="1:7" ht="20.25" x14ac:dyDescent="0.55000000000000004">
      <c r="A3" s="34" t="s">
        <v>3</v>
      </c>
      <c r="B3" s="35"/>
      <c r="C3" s="35"/>
      <c r="D3" s="35"/>
      <c r="E3" s="35"/>
      <c r="F3" s="35"/>
      <c r="G3" s="36"/>
    </row>
    <row r="4" spans="1:7" ht="15" customHeight="1" x14ac:dyDescent="0.45">
      <c r="A4" s="5" t="s">
        <v>4</v>
      </c>
      <c r="B4" s="37" t="s">
        <v>5</v>
      </c>
      <c r="C4" s="38"/>
      <c r="D4" s="41" t="s">
        <v>6</v>
      </c>
      <c r="E4" s="42"/>
      <c r="F4" s="6" t="s">
        <v>7</v>
      </c>
      <c r="G4" s="7" t="s">
        <v>8</v>
      </c>
    </row>
    <row r="5" spans="1:7" ht="101.25" customHeight="1" x14ac:dyDescent="0.45">
      <c r="A5" s="10" t="s">
        <v>50</v>
      </c>
      <c r="B5" s="39">
        <v>2</v>
      </c>
      <c r="C5" s="40"/>
      <c r="D5" s="30" t="s">
        <v>51</v>
      </c>
      <c r="E5" s="31"/>
      <c r="F5" s="23"/>
      <c r="G5" s="16">
        <f>B5*F5</f>
        <v>0</v>
      </c>
    </row>
    <row r="6" spans="1:7" ht="95.25" customHeight="1" x14ac:dyDescent="0.45">
      <c r="A6" s="10" t="s">
        <v>52</v>
      </c>
      <c r="B6" s="19">
        <v>2</v>
      </c>
      <c r="C6" s="21"/>
      <c r="D6" s="30" t="s">
        <v>10</v>
      </c>
      <c r="E6" s="31"/>
      <c r="F6" s="23"/>
      <c r="G6" s="16">
        <f t="shared" ref="G6:G13" si="0">B6*F6</f>
        <v>0</v>
      </c>
    </row>
    <row r="7" spans="1:7" ht="89.25" customHeight="1" x14ac:dyDescent="0.45">
      <c r="A7" s="10" t="s">
        <v>54</v>
      </c>
      <c r="B7" s="19">
        <v>2</v>
      </c>
      <c r="C7" s="21"/>
      <c r="D7" s="30" t="s">
        <v>10</v>
      </c>
      <c r="E7" s="31"/>
      <c r="F7" s="23"/>
      <c r="G7" s="16">
        <f t="shared" si="0"/>
        <v>0</v>
      </c>
    </row>
    <row r="8" spans="1:7" ht="136.5" customHeight="1" x14ac:dyDescent="0.45">
      <c r="A8" s="10" t="s">
        <v>55</v>
      </c>
      <c r="B8" s="19">
        <v>2</v>
      </c>
      <c r="C8" s="21"/>
      <c r="D8" s="30" t="s">
        <v>10</v>
      </c>
      <c r="E8" s="31"/>
      <c r="F8" s="23"/>
      <c r="G8" s="16">
        <f t="shared" si="0"/>
        <v>0</v>
      </c>
    </row>
    <row r="9" spans="1:7" ht="136.5" customHeight="1" x14ac:dyDescent="0.45">
      <c r="A9" s="10" t="s">
        <v>56</v>
      </c>
      <c r="B9" s="19">
        <v>1</v>
      </c>
      <c r="C9" s="21"/>
      <c r="D9" s="30" t="s">
        <v>10</v>
      </c>
      <c r="E9" s="31"/>
      <c r="F9" s="23"/>
      <c r="G9" s="16">
        <f>B9*F9</f>
        <v>0</v>
      </c>
    </row>
    <row r="10" spans="1:7" ht="136.5" customHeight="1" x14ac:dyDescent="0.45">
      <c r="A10" s="10" t="s">
        <v>57</v>
      </c>
      <c r="B10" s="19">
        <v>1</v>
      </c>
      <c r="C10" s="21"/>
      <c r="D10" s="30" t="s">
        <v>10</v>
      </c>
      <c r="E10" s="31"/>
      <c r="F10" s="23"/>
      <c r="G10" s="16">
        <f t="shared" si="0"/>
        <v>0</v>
      </c>
    </row>
    <row r="11" spans="1:7" ht="136.5" customHeight="1" x14ac:dyDescent="0.45">
      <c r="A11" s="10" t="s">
        <v>58</v>
      </c>
      <c r="B11" s="19">
        <v>2</v>
      </c>
      <c r="C11" s="21"/>
      <c r="D11" s="30" t="s">
        <v>10</v>
      </c>
      <c r="E11" s="31"/>
      <c r="F11" s="23"/>
      <c r="G11" s="16">
        <f t="shared" si="0"/>
        <v>0</v>
      </c>
    </row>
    <row r="12" spans="1:7" ht="136.5" customHeight="1" x14ac:dyDescent="0.45">
      <c r="A12" s="10" t="s">
        <v>53</v>
      </c>
      <c r="B12" s="19">
        <v>2</v>
      </c>
      <c r="C12" s="21"/>
      <c r="D12" s="30" t="s">
        <v>10</v>
      </c>
      <c r="E12" s="31"/>
      <c r="F12" s="23"/>
      <c r="G12" s="16">
        <f t="shared" si="0"/>
        <v>0</v>
      </c>
    </row>
    <row r="13" spans="1:7" ht="81" customHeight="1" x14ac:dyDescent="0.45">
      <c r="A13" s="10" t="s">
        <v>9</v>
      </c>
      <c r="B13" s="39">
        <v>1</v>
      </c>
      <c r="C13" s="40"/>
      <c r="D13" s="30" t="s">
        <v>43</v>
      </c>
      <c r="E13" s="31"/>
      <c r="F13" s="11"/>
      <c r="G13" s="16">
        <f t="shared" si="0"/>
        <v>0</v>
      </c>
    </row>
    <row r="14" spans="1:7" s="1" customFormat="1" ht="21" customHeight="1" x14ac:dyDescent="0.55000000000000004">
      <c r="A14" s="43" t="s">
        <v>11</v>
      </c>
      <c r="B14" s="44"/>
      <c r="C14" s="44"/>
      <c r="D14" s="44"/>
      <c r="E14" s="44"/>
      <c r="F14" s="44"/>
      <c r="G14" s="45"/>
    </row>
    <row r="15" spans="1:7" ht="15" customHeight="1" x14ac:dyDescent="0.45">
      <c r="A15" s="5" t="s">
        <v>4</v>
      </c>
      <c r="B15" s="37" t="s">
        <v>5</v>
      </c>
      <c r="C15" s="38"/>
      <c r="D15" s="41" t="s">
        <v>6</v>
      </c>
      <c r="E15" s="42"/>
      <c r="F15" s="6" t="s">
        <v>12</v>
      </c>
      <c r="G15" s="7" t="s">
        <v>13</v>
      </c>
    </row>
    <row r="16" spans="1:7" ht="58.05" customHeight="1" x14ac:dyDescent="0.45">
      <c r="A16" s="10" t="s">
        <v>14</v>
      </c>
      <c r="B16" s="39">
        <v>20</v>
      </c>
      <c r="C16" s="40"/>
      <c r="D16" s="46" t="s">
        <v>15</v>
      </c>
      <c r="E16" s="47"/>
      <c r="F16" s="26"/>
      <c r="G16" s="17">
        <f>B16*F16</f>
        <v>0</v>
      </c>
    </row>
    <row r="17" spans="1:7" ht="58.05" customHeight="1" x14ac:dyDescent="0.45">
      <c r="A17" s="25" t="s">
        <v>49</v>
      </c>
      <c r="B17" s="19">
        <v>20</v>
      </c>
      <c r="C17" s="20"/>
      <c r="D17" s="46" t="s">
        <v>42</v>
      </c>
      <c r="E17" s="47"/>
      <c r="F17" s="24"/>
      <c r="G17" s="17">
        <f>B17*F17</f>
        <v>0</v>
      </c>
    </row>
    <row r="18" spans="1:7" s="1" customFormat="1" ht="21" customHeight="1" x14ac:dyDescent="0.55000000000000004">
      <c r="A18" s="43" t="s">
        <v>16</v>
      </c>
      <c r="B18" s="44"/>
      <c r="C18" s="44"/>
      <c r="D18" s="44"/>
      <c r="E18" s="44"/>
      <c r="F18" s="44"/>
      <c r="G18" s="45"/>
    </row>
    <row r="19" spans="1:7" ht="18" customHeight="1" x14ac:dyDescent="0.45">
      <c r="A19" s="5" t="s">
        <v>17</v>
      </c>
      <c r="B19" s="37" t="s">
        <v>18</v>
      </c>
      <c r="C19" s="38"/>
      <c r="D19" s="41" t="s">
        <v>6</v>
      </c>
      <c r="E19" s="42"/>
      <c r="F19" s="6" t="s">
        <v>16</v>
      </c>
      <c r="G19" s="7" t="s">
        <v>19</v>
      </c>
    </row>
    <row r="20" spans="1:7" ht="58.05" customHeight="1" x14ac:dyDescent="0.45">
      <c r="A20" s="10" t="s">
        <v>37</v>
      </c>
      <c r="B20" s="39">
        <v>10</v>
      </c>
      <c r="C20" s="40"/>
      <c r="D20" s="46" t="s">
        <v>20</v>
      </c>
      <c r="E20" s="47"/>
      <c r="F20" s="12"/>
      <c r="G20" s="17">
        <f>B20*F20</f>
        <v>0</v>
      </c>
    </row>
    <row r="21" spans="1:7" ht="58.05" customHeight="1" x14ac:dyDescent="0.45">
      <c r="A21" s="10" t="s">
        <v>38</v>
      </c>
      <c r="B21" s="39">
        <v>30</v>
      </c>
      <c r="C21" s="40"/>
      <c r="D21" s="46" t="s">
        <v>21</v>
      </c>
      <c r="E21" s="47"/>
      <c r="F21" s="12"/>
      <c r="G21" s="17">
        <f>B21*F21</f>
        <v>0</v>
      </c>
    </row>
    <row r="22" spans="1:7" ht="58.05" customHeight="1" x14ac:dyDescent="0.45">
      <c r="A22" s="10" t="s">
        <v>39</v>
      </c>
      <c r="B22" s="39">
        <v>80</v>
      </c>
      <c r="C22" s="54"/>
      <c r="D22" s="46" t="s">
        <v>22</v>
      </c>
      <c r="E22" s="47"/>
      <c r="F22" s="12"/>
      <c r="G22" s="17">
        <f>B22*F22</f>
        <v>0</v>
      </c>
    </row>
    <row r="23" spans="1:7" ht="58.05" customHeight="1" x14ac:dyDescent="0.45">
      <c r="A23" s="10" t="s">
        <v>40</v>
      </c>
      <c r="B23" s="39">
        <v>50</v>
      </c>
      <c r="C23" s="40"/>
      <c r="D23" s="46" t="s">
        <v>23</v>
      </c>
      <c r="E23" s="47"/>
      <c r="F23" s="12"/>
      <c r="G23" s="17">
        <f>B23*F23</f>
        <v>0</v>
      </c>
    </row>
    <row r="24" spans="1:7" ht="58.05" customHeight="1" x14ac:dyDescent="0.45">
      <c r="A24" s="10" t="s">
        <v>41</v>
      </c>
      <c r="B24" s="39">
        <v>20</v>
      </c>
      <c r="C24" s="40"/>
      <c r="D24" s="46" t="s">
        <v>24</v>
      </c>
      <c r="E24" s="47"/>
      <c r="F24" s="12"/>
      <c r="G24" s="17">
        <f>B24*F24</f>
        <v>0</v>
      </c>
    </row>
    <row r="25" spans="1:7" ht="20.25" x14ac:dyDescent="0.55000000000000004">
      <c r="A25" s="43" t="s">
        <v>25</v>
      </c>
      <c r="B25" s="44"/>
      <c r="C25" s="44"/>
      <c r="D25" s="44"/>
      <c r="E25" s="44"/>
      <c r="F25" s="44"/>
      <c r="G25" s="45"/>
    </row>
    <row r="26" spans="1:7" x14ac:dyDescent="0.45">
      <c r="A26" s="5" t="s">
        <v>17</v>
      </c>
      <c r="B26" s="55" t="s">
        <v>36</v>
      </c>
      <c r="C26" s="56"/>
      <c r="D26" s="41" t="s">
        <v>6</v>
      </c>
      <c r="E26" s="42"/>
      <c r="F26" s="55" t="s">
        <v>26</v>
      </c>
      <c r="G26" s="56"/>
    </row>
    <row r="27" spans="1:7" x14ac:dyDescent="0.45">
      <c r="A27" s="25" t="s">
        <v>44</v>
      </c>
      <c r="B27" s="28">
        <v>1</v>
      </c>
      <c r="C27" s="29"/>
      <c r="D27" s="52"/>
      <c r="E27" s="53"/>
      <c r="F27" s="27"/>
      <c r="G27" s="17">
        <f t="shared" ref="G27:G30" si="1">B27*F27</f>
        <v>0</v>
      </c>
    </row>
    <row r="28" spans="1:7" x14ac:dyDescent="0.45">
      <c r="A28" s="25" t="s">
        <v>45</v>
      </c>
      <c r="B28" s="28">
        <v>1</v>
      </c>
      <c r="C28" s="29"/>
      <c r="D28" s="52"/>
      <c r="E28" s="53"/>
      <c r="F28" s="27"/>
      <c r="G28" s="17">
        <f t="shared" si="1"/>
        <v>0</v>
      </c>
    </row>
    <row r="29" spans="1:7" x14ac:dyDescent="0.45">
      <c r="A29" s="25" t="s">
        <v>46</v>
      </c>
      <c r="B29" s="28">
        <v>1</v>
      </c>
      <c r="C29" s="29"/>
      <c r="D29" s="52"/>
      <c r="E29" s="53"/>
      <c r="F29" s="27"/>
      <c r="G29" s="17">
        <f t="shared" si="1"/>
        <v>0</v>
      </c>
    </row>
    <row r="30" spans="1:7" x14ac:dyDescent="0.45">
      <c r="A30" s="25" t="s">
        <v>47</v>
      </c>
      <c r="B30" s="28">
        <v>1</v>
      </c>
      <c r="C30" s="29"/>
      <c r="D30" s="52"/>
      <c r="E30" s="53"/>
      <c r="F30" s="27"/>
      <c r="G30" s="17">
        <f t="shared" si="1"/>
        <v>0</v>
      </c>
    </row>
    <row r="31" spans="1:7" s="2" customFormat="1" ht="21" x14ac:dyDescent="0.65">
      <c r="A31" s="48" t="s">
        <v>27</v>
      </c>
      <c r="B31" s="49"/>
      <c r="C31" s="49"/>
      <c r="D31" s="50"/>
      <c r="E31" s="50"/>
      <c r="F31" s="49"/>
      <c r="G31" s="51"/>
    </row>
    <row r="32" spans="1:7" ht="15" customHeight="1" x14ac:dyDescent="0.45">
      <c r="A32" s="5" t="s">
        <v>28</v>
      </c>
      <c r="B32" s="37" t="s">
        <v>29</v>
      </c>
      <c r="C32" s="38"/>
      <c r="D32" s="41" t="s">
        <v>6</v>
      </c>
      <c r="E32" s="42"/>
      <c r="F32" s="6" t="s">
        <v>30</v>
      </c>
      <c r="G32" s="7" t="s">
        <v>31</v>
      </c>
    </row>
    <row r="33" spans="1:7" ht="61.5" customHeight="1" thickBot="1" x14ac:dyDescent="0.5">
      <c r="A33" s="10" t="s">
        <v>48</v>
      </c>
      <c r="B33" s="39">
        <v>500000</v>
      </c>
      <c r="C33" s="40"/>
      <c r="D33" s="30" t="s">
        <v>32</v>
      </c>
      <c r="E33" s="31"/>
      <c r="F33" s="13"/>
      <c r="G33" s="16">
        <f>B33*F33</f>
        <v>0</v>
      </c>
    </row>
    <row r="34" spans="1:7" ht="30" customHeight="1" thickBot="1" x14ac:dyDescent="0.5">
      <c r="A34" s="32" t="s">
        <v>33</v>
      </c>
      <c r="B34" s="33"/>
      <c r="C34" s="33"/>
      <c r="D34" s="33"/>
      <c r="E34" s="33"/>
      <c r="F34" s="33"/>
      <c r="G34" s="18">
        <f>G5+G6+G7+G8+G9+G10+G11+G12+G13+G16+G17+G20+G21+G22+G23+G24+G27+G28+G29+G30+G33</f>
        <v>0</v>
      </c>
    </row>
    <row r="35" spans="1:7" x14ac:dyDescent="0.45">
      <c r="A35" s="14" t="s">
        <v>34</v>
      </c>
      <c r="B35" s="14"/>
      <c r="C35" s="14"/>
      <c r="D35" s="14"/>
      <c r="E35" s="14"/>
      <c r="F35" s="14"/>
      <c r="G35" s="8"/>
    </row>
    <row r="36" spans="1:7" x14ac:dyDescent="0.45">
      <c r="A36" s="9"/>
      <c r="B36" s="9"/>
      <c r="C36" s="9"/>
      <c r="D36" s="8"/>
      <c r="E36" s="8"/>
      <c r="F36" s="8"/>
      <c r="G36" s="8"/>
    </row>
    <row r="37" spans="1:7" x14ac:dyDescent="0.45"/>
    <row r="38" spans="1:7" x14ac:dyDescent="0.45"/>
    <row r="39" spans="1:7" x14ac:dyDescent="0.45">
      <c r="A39" s="22" t="s">
        <v>35</v>
      </c>
    </row>
    <row r="40" spans="1:7" x14ac:dyDescent="0.45"/>
    <row r="41" spans="1:7" x14ac:dyDescent="0.45"/>
    <row r="42" spans="1:7" x14ac:dyDescent="0.45"/>
    <row r="43" spans="1:7" x14ac:dyDescent="0.45"/>
    <row r="44" spans="1:7" x14ac:dyDescent="0.45"/>
    <row r="45" spans="1:7" x14ac:dyDescent="0.45"/>
    <row r="46" spans="1:7" x14ac:dyDescent="0.45"/>
    <row r="47" spans="1:7" x14ac:dyDescent="0.45"/>
    <row r="48" spans="1:7" x14ac:dyDescent="0.45"/>
    <row r="49" x14ac:dyDescent="0.45"/>
    <row r="50" x14ac:dyDescent="0.45"/>
    <row r="51" x14ac:dyDescent="0.45"/>
    <row r="52" x14ac:dyDescent="0.45"/>
    <row r="53" x14ac:dyDescent="0.45"/>
    <row r="54" x14ac:dyDescent="0.45"/>
    <row r="55" x14ac:dyDescent="0.45"/>
    <row r="56" x14ac:dyDescent="0.45"/>
    <row r="57" x14ac:dyDescent="0.45"/>
    <row r="58" x14ac:dyDescent="0.45"/>
    <row r="59" x14ac:dyDescent="0.45"/>
    <row r="60" x14ac:dyDescent="0.45"/>
    <row r="61" x14ac:dyDescent="0.45"/>
    <row r="62" x14ac:dyDescent="0.45"/>
    <row r="63" x14ac:dyDescent="0.45"/>
    <row r="64" x14ac:dyDescent="0.45"/>
    <row r="176" x14ac:dyDescent="0.45"/>
    <row r="178" x14ac:dyDescent="0.45"/>
    <row r="179" x14ac:dyDescent="0.45"/>
    <row r="180" x14ac:dyDescent="0.45"/>
    <row r="181" x14ac:dyDescent="0.45"/>
    <row r="182" x14ac:dyDescent="0.45"/>
  </sheetData>
  <protectedRanges>
    <protectedRange sqref="B33:B34 G33:G34 B16:B18 G20:G25 B20:B25 G16:G18 B27:B31 G27:G31 B5:B14 G5:G14" name="Område1"/>
  </protectedRanges>
  <mergeCells count="53">
    <mergeCell ref="F1:G1"/>
    <mergeCell ref="A2:G2"/>
    <mergeCell ref="D5:E5"/>
    <mergeCell ref="A14:G14"/>
    <mergeCell ref="D6:E6"/>
    <mergeCell ref="D7:E7"/>
    <mergeCell ref="D8:E8"/>
    <mergeCell ref="B5:C5"/>
    <mergeCell ref="D33:E33"/>
    <mergeCell ref="B21:C21"/>
    <mergeCell ref="D21:E21"/>
    <mergeCell ref="B20:C20"/>
    <mergeCell ref="D20:E20"/>
    <mergeCell ref="B23:C23"/>
    <mergeCell ref="D23:E23"/>
    <mergeCell ref="B22:C22"/>
    <mergeCell ref="D22:E22"/>
    <mergeCell ref="B26:C26"/>
    <mergeCell ref="D26:E26"/>
    <mergeCell ref="A25:G25"/>
    <mergeCell ref="F26:G26"/>
    <mergeCell ref="D27:E27"/>
    <mergeCell ref="D28:E28"/>
    <mergeCell ref="D30:E30"/>
    <mergeCell ref="A34:F34"/>
    <mergeCell ref="A3:G3"/>
    <mergeCell ref="B4:C4"/>
    <mergeCell ref="B13:C13"/>
    <mergeCell ref="D4:E4"/>
    <mergeCell ref="D13:E13"/>
    <mergeCell ref="B19:C19"/>
    <mergeCell ref="A18:G18"/>
    <mergeCell ref="D19:E19"/>
    <mergeCell ref="B24:C24"/>
    <mergeCell ref="D24:E24"/>
    <mergeCell ref="A31:G31"/>
    <mergeCell ref="B32:C32"/>
    <mergeCell ref="D32:E32"/>
    <mergeCell ref="B33:C33"/>
    <mergeCell ref="D29:E29"/>
    <mergeCell ref="B27:C27"/>
    <mergeCell ref="B28:C28"/>
    <mergeCell ref="B29:C29"/>
    <mergeCell ref="B30:C30"/>
    <mergeCell ref="D9:E9"/>
    <mergeCell ref="D10:E10"/>
    <mergeCell ref="D11:E11"/>
    <mergeCell ref="D12:E12"/>
    <mergeCell ref="B16:C16"/>
    <mergeCell ref="D16:E16"/>
    <mergeCell ref="B15:C15"/>
    <mergeCell ref="D15:E15"/>
    <mergeCell ref="D17:E17"/>
  </mergeCells>
  <pageMargins left="0.25" right="0.25" top="0.75" bottom="0.75" header="0.3" footer="0.3"/>
  <pageSetup paperSize="8" scale="93"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1E76C55B82B7245B1177E49E41E5180" ma:contentTypeVersion="3" ma:contentTypeDescription="Create a new document." ma:contentTypeScope="" ma:versionID="8eda941bc022f20a2bd16e0cb20b5575">
  <xsd:schema xmlns:xsd="http://www.w3.org/2001/XMLSchema" xmlns:xs="http://www.w3.org/2001/XMLSchema" xmlns:p="http://schemas.microsoft.com/office/2006/metadata/properties" xmlns:ns2="cc49e008-5d0e-4757-b84c-eba4567f7319" targetNamespace="http://schemas.microsoft.com/office/2006/metadata/properties" ma:root="true" ma:fieldsID="f66545865cffc11e28502e64ff9e2411" ns2:_="">
    <xsd:import namespace="cc49e008-5d0e-4757-b84c-eba4567f731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49e008-5d0e-4757-b84c-eba4567f7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C19ECA-24CB-4A1D-8BE9-4C331DCDAB45}">
  <ds:schemaRefs>
    <ds:schemaRef ds:uri="http://schemas.microsoft.com/sharepoint/v3/contenttype/forms"/>
  </ds:schemaRefs>
</ds:datastoreItem>
</file>

<file path=customXml/itemProps2.xml><?xml version="1.0" encoding="utf-8"?>
<ds:datastoreItem xmlns:ds="http://schemas.openxmlformats.org/officeDocument/2006/customXml" ds:itemID="{636E08D6-FBF1-4C7C-A093-496BE16106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49e008-5d0e-4757-b84c-eba4567f73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5BD7E2-4F43-4BB7-B25F-CCDD0FF44CE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G Prisskjema anskaffelse testverktøy</dc:title>
  <dc:subject/>
  <dc:creator/>
  <cp:keywords/>
  <dc:description/>
  <cp:lastModifiedBy/>
  <cp:revision/>
  <dcterms:created xsi:type="dcterms:W3CDTF">2006-09-16T00:00:00Z</dcterms:created>
  <dcterms:modified xsi:type="dcterms:W3CDTF">2026-07-29T21:52:11Z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0x01010001E76C55B82B7245B1177E49E41E5180</vt:lpwstr>
  </property>
  <property fmtid="{D5CDD505-2E9C-101B-9397-08002B2CF9AE}" pid="3" name="ContractDocumentKeywords">
    <vt:lpwstr/>
  </property>
  <property fmtid="{D5CDD505-2E9C-101B-9397-08002B2CF9AE}" pid="4" name="ContractDocumentCategories">
    <vt:lpwstr>2;#02 Konkurransegrunnlag|7e204078-cc47-44d5-a235-a30eea727785</vt:lpwstr>
  </property>
</Properties>
</file>